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130 (2026) SOS EPS 20264200052001/Entrega/"/>
    </mc:Choice>
  </mc:AlternateContent>
  <xr:revisionPtr revIDLastSave="1616" documentId="13_ncr:1_{156058DC-58E7-417C-84EB-914EB6AECEA4}" xr6:coauthVersionLast="47" xr6:coauthVersionMax="47" xr10:uidLastSave="{171F8B2B-0B17-4078-AE3A-A576BB688D50}"/>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Concepto!$B$11:$W$11</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 i="15" l="1"/>
  <c r="V7" i="15"/>
  <c r="V6" i="15"/>
  <c r="V5" i="15"/>
  <c r="V4" i="15"/>
  <c r="I2" i="15"/>
  <c r="V2" i="15" l="1"/>
  <c r="W7" i="15" l="1"/>
  <c r="W4" i="15" l="1"/>
  <c r="W6" i="15"/>
  <c r="W5"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<sst xmlns="http://schemas.openxmlformats.org/spreadsheetml/2006/main" count="359" uniqueCount="158">
  <si>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</si>
  <si>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</si>
  <si>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</si>
  <si>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</si>
  <si>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</si>
  <si>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</si>
  <si>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</si>
  <si>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</si>
  <si>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</si>
  <si>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</si>
  <si>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</si>
  <si>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</si>
  <si>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</si>
  <si>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</si>
  <si>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</si>
  <si>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</si>
  <si>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</si>
  <si>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</si>
  <si>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</si>
  <si>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</si>
  <si>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</si>
  <si>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</si>
  <si>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</si>
  <si>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</si>
  <si>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</si>
  <si>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</si>
  <si>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</si>
  <si>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</si>
  <si>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</si>
  <si>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</si>
  <si>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</si>
  <si>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</si>
  <si>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</si>
  <si>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</si>
  <si>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</si>
  <si>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</si>
  <si>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</si>
  <si>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</si>
  <si>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</si>
  <si>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</si>
  <si>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</si>
  <si>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</si>
  <si>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</si>
  <si>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</si>
  <si>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</si>
  <si>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</si>
  <si>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CC</t>
  </si>
  <si>
    <t>RC</t>
  </si>
  <si>
    <t>CAPVI_RNG_0423</t>
  </si>
  <si>
    <t>CAPVI_RNG_0823_0923</t>
  </si>
  <si>
    <t>Medicamentos no exclusivos para Enfermedades Huérfanas</t>
  </si>
  <si>
    <t>Se evidencia en radicado 185242603 item 1 paquete CAPVI_RNG_0423 el siguiente hallazgo (No cuenta con formato 7 de acuerdo a justificacion NO PBS paciente " con signos clínicos endoscópicos y patológicos  de enfermedad de Crohn con compromiso extenso  perinal ileal y duodenal ")</t>
  </si>
  <si>
    <t>Se evidencia en radicado 185247996 item 1 paquete CAPVI_RNG_0423 el siguiente hallazgo (Error en formato 7, se evidencia inconsistencia en pruebas diagnosticas confirmatorias no registra de acuerdo a protocolo de EH.)</t>
  </si>
  <si>
    <t>Se evidencia en radicado 185247783 item 1 paquete CAPVI_RNG_0423 el siguiente hallazgo (No cuenta con formato 7 de acuerdo a justificación NO PBS paciente con Dx de Enfermedad de crohn )</t>
  </si>
  <si>
    <t>Se evidencia en radicado 185349169 item 1 paquete CAPVI_RNG_0823_0923 el siguiente hallazgo (No cuenta con formato 7// tutela en la cual describen beneficiario padece una "enfermedad rara o huerfana".)</t>
  </si>
  <si>
    <t>Se evidencia en radicado 185349203 item 1 paquete CAPVI_RNG_0823_0923 el siguiente hallazgo (No cuenta con formato 7// tutela en la cual describen beneficiario padece una "enfermedad rara o huerfana".)</t>
  </si>
  <si>
    <t>Se evidencia en radicado 185349206 item 1 paquete CAPVI_RNG_0823_0923 el siguiente hallazgo (No cuenta con formato 7// tutela en la cual describen beneficiario padece una "enfermedad rara o huerfana".)</t>
  </si>
  <si>
    <t>Se evidencia en radicado 185346710 item 1 paquete CAPVI_RNG_0823_0923 el siguiente hallazgo (Se evidencia error en formato 7, paciente relacionado en formato 7(SINISTERRA MONTAÐO FLOR LICETH TI 1114875376) no corresponde con paciente relacionado en demas soportes clinicos(ESNEIDER LULICO ZUÑIGA TI 1191216364))</t>
  </si>
  <si>
    <t>Se evidencia en radicado 185346712 item 1 paquete CAPVI_RNG_0823_0923 el siguiente hallazgo (Se evidencia error en formato 7, paciente relacionado en formato 7(SINISTERRA MONTAÐO FLOR LICETH TI 1114875376) no corresponde con paciente relacionado en demas soportes clinicos(ESNEIDER LULICO ZUÑIGA TI 1191216364))</t>
  </si>
  <si>
    <t>Se evidencia en radicado 185386993 item 1 paquete CAPVI_RNG_0823_0923 el siguiente hallazgo (Error en formato 7 , la especialidad relacionada en el formato 7 no corresponde a las definidas en el protocolo de EH.)</t>
  </si>
  <si>
    <t>Se evidencia en radicado 185387014 item 1 paquete CAPVI_RNG_0823_0923 el siguiente hallazgo (Error en formato 7, no se evidencia registro de especialidad que realizo el diagnostico de la EH.)</t>
  </si>
  <si>
    <t>Se evidencia en radicado 185392265 item 1 paquete CAPVI_RNG_0823_0923 el siguiente hallazgo (Error en formato 7, especilidad no relacionada en protocolo EH )</t>
  </si>
  <si>
    <t>Se evidencia en radicado 185346986 item 1 paquete CAPVI_RNG_0823_0923 el siguiente hallazgo (Error en formato 7, no se evidencia registro de especialidad que realizo el diagnostico de la EH.)</t>
  </si>
  <si>
    <t>Se evidencia en radicado 185346995 item 1 paquete CAPVI_RNG_0823_0923 el siguiente hallazgo (Error en formato 7, inconsistencia en pruebas confirmatorias de acuerdo a protocolo de EH.)</t>
  </si>
  <si>
    <t>Se evidencia en radicado 185392198 item 1 paquete CAPVI_RNG_0823_0923 el siguiente hallazgo (Error en formato 7, no se evidencia registro de especialidad que realizo el diagnostico de la EH.)</t>
  </si>
  <si>
    <t>Se evidencia en radicado 185347015 item 1 paquete CAPVI_RNG_0823_0923 el siguiente hallazgo (Error en formato 7 , la especialidad relacionada en el formato 7 no corresponde a las definidas en el protocolo de EH.)</t>
  </si>
  <si>
    <t>Se evidencia en radicado 185347025 item 1 paquete CAPVI_RNG_0823_0923 el siguiente hallazgo (Error en formato 7, no se evidencia registro de especialidad que realizo el diagnostico de la EH.)</t>
  </si>
  <si>
    <t>Se evidencia en radicado 185347031 item 1 paquete CAPVI_RNG_0823_0923 el siguiente hallazgo (Error en formato 7, no se evidencia registro de especialidad que realizo el diagnostico de la EH.)</t>
  </si>
  <si>
    <t>Se evidencia en radicado 185386326 item 1 paquete CAPVI_RNG_0823_0923 el siguiente hallazgo (No cuenta con formato 7 paciente con enfermedad de Devic )</t>
  </si>
  <si>
    <t>Se evidencia en radicado 185386380 item 1 paquete CAPVI_RNG_0823_0923 el siguiente hallazgo (No cuenta con formato 7 paciente con enfermedad de Devic )</t>
  </si>
  <si>
    <t>Se evidencia en radicado 185386430 item 1 paquete CAPVI_RNG_0823_0923 el siguiente hallazgo (Error en formato 7, no se evidencia registro de especialidad que realizo el diagnostico de la EH.)</t>
  </si>
  <si>
    <t>Se evidencia en radicado 185386488 item 1 paquete CAPVI_RNG_0823_0923 el siguiente hallazgo (Error en formato 7, no se evidencia registro de especialidad que realizo el diagnostico de la EH.)</t>
  </si>
  <si>
    <t>Se evidencia en radicado 185386497 item 1 paquete CAPVI_RNG_0823_0923 el siguiente hallazgo (Error en formato 7, no se evidencia registro de especialidad que realizo el diagnostico de la EH.)</t>
  </si>
  <si>
    <t>Se evidencia en radicado 185386866 item 1 paquete CAPVI_RNG_0823_0923 el siguiente hallazgo (Error en formato 7, no se evidencia registro de especialidad que realizo el diagnostico de la EH.)</t>
  </si>
  <si>
    <t>Se evidencia en radicado 185387140 item 1 paquete CAPVI_RNG_0823_0923 el siguiente hallazgo (No cuenta con formato 7 paciente con Sindrome de Moebius.)</t>
  </si>
  <si>
    <t>Respuesta extemporanea: No procede el reintegro de recursos, dado que, al efectuar la validación del usuario, se evidencia que cuenta con el respectivo reporte en SIVIGILA. Asimismo, para el medicamento objeto de recobro, se adjunta como soporte documental el Formato 7, el cual se encuentra legible, completo y debidamente diligenciado, en cumplimiento de la normatividad vigente aplicable a estos procesos de recobro.</t>
  </si>
  <si>
    <t>BFE1376819</t>
  </si>
  <si>
    <t>BFE1431392</t>
  </si>
  <si>
    <t>EM1346536</t>
  </si>
  <si>
    <t>EM1310784</t>
  </si>
  <si>
    <t>EM1220223</t>
  </si>
  <si>
    <t>A111270066</t>
  </si>
  <si>
    <t>A111005588</t>
  </si>
  <si>
    <t>BFE1426409</t>
  </si>
  <si>
    <t>BFE1444246</t>
  </si>
  <si>
    <t>OGP100319</t>
  </si>
  <si>
    <t>EM1224077</t>
  </si>
  <si>
    <t>EM1320423</t>
  </si>
  <si>
    <t>EM1281485</t>
  </si>
  <si>
    <t>EM1211979</t>
  </si>
  <si>
    <t>BFE1316430</t>
  </si>
  <si>
    <t>BFE1333763</t>
  </si>
  <si>
    <t>BFE1318922</t>
  </si>
  <si>
    <t>BFE1399990</t>
  </si>
  <si>
    <t>BFE1314924</t>
  </si>
  <si>
    <t>BUDENOFALK 3 MG CAPSULAS</t>
  </si>
  <si>
    <t>ACTEMRA CONCENTRADO PARA INFUSION 200 MG/10ML</t>
  </si>
  <si>
    <t>SALOFALK 1000 MG</t>
  </si>
  <si>
    <t>PAQUETE-PAÑITOS PEQUEÑIN FLAT PACK ALOE (PAQUETE* 100 PAÑITOS)</t>
  </si>
  <si>
    <t>VALIXA POLVO PARA SOLUCION ORAL 50 MG / ML</t>
  </si>
  <si>
    <t>POLYTEK-B POLVO LIOFILIZADO</t>
  </si>
  <si>
    <t>FORMULA POLIMERICA 250 ML NUTREN PULMONARY CAJA</t>
  </si>
  <si>
    <t>FLIXOTIDE 125 MCG</t>
  </si>
  <si>
    <t>NORSPAN  7 (10MCG/H)</t>
  </si>
  <si>
    <t>PEDIALYTE  MAX 60 MEQ CON ZINC</t>
  </si>
  <si>
    <t>ELIQUIS 5 MG</t>
  </si>
  <si>
    <t>DYNASTAT   40 MG POLVO LIOFILIZADO PARA SOLUCION INYECTABLE</t>
  </si>
  <si>
    <t>SOMATULINE  AUTOGEL  60 MG</t>
  </si>
  <si>
    <t>FLIXOTIDE 250 MCG.</t>
  </si>
  <si>
    <t>CIRCADIN   2MG</t>
  </si>
  <si>
    <t>UNGUENTO  ALMIPRO</t>
  </si>
  <si>
    <t>NEDOX GRANULOS GASTRORESISTENTES PARA SUSPENSION ORAL</t>
  </si>
  <si>
    <t>TEGRETOL RETARD DE 200 MG</t>
  </si>
  <si>
    <t>UNIDAD - PAÑAL PEQUÑIN PLUS ETAP 4</t>
  </si>
  <si>
    <t>TI</t>
  </si>
  <si>
    <t>CIFUENTES MALDONADO JESUS OCTAVIO</t>
  </si>
  <si>
    <t>CASTAÑO DIAZ ANGIE VANESSA</t>
  </si>
  <si>
    <t>BECERRA QUINA LUZ MARINA</t>
  </si>
  <si>
    <t>GARZON POSSO CARLOS HUMBERTO</t>
  </si>
  <si>
    <t xml:space="preserve">LULICO ZUÑIGA ESNEIDER </t>
  </si>
  <si>
    <t>ARBOLEDA  OLGA NELLY</t>
  </si>
  <si>
    <t xml:space="preserve">MONTOYA OCHOA ISABELLA </t>
  </si>
  <si>
    <t>GONZALEZ MENA DIANA MARCELA</t>
  </si>
  <si>
    <t xml:space="preserve">GRISALES BERMUDEZ MARIANA </t>
  </si>
  <si>
    <t xml:space="preserve">LIBREROS ARIAS ALVARO </t>
  </si>
  <si>
    <t>REYES QUINTERO DIEGO FERNANDO</t>
  </si>
  <si>
    <t>VILLEGAS MIRAMAG ISABEL SOFIA</t>
  </si>
  <si>
    <t>GONZALEZ CASTAÑO JHONIER DE JESUS</t>
  </si>
  <si>
    <t>LOPEZ FIRIGUA OSCAR MARINO</t>
  </si>
  <si>
    <t xml:space="preserve">LOPEZ MONSALVE SAMUEL </t>
  </si>
  <si>
    <t xml:space="preserve">BAÑOL RAYO MARIANA </t>
  </si>
  <si>
    <t>SALAZAR AGUILAR ERIS DAVID</t>
  </si>
  <si>
    <t>Al verificar el recobro  185349169 e ítem  1 se evidencia que recobran el servicio PAQUETE-PAÑITOS PEQUEÑIN FLAT PACK ALOE (PAQUETE* 100 PAÑITOS) .Dicho elemento se clasifica como un servicio complementario, no corresponde a un medicamento y su uso no es exclusivo para el tratamiento de enfermedades huérfanas.
Por lo anterior, la solicitud de reintegro no procede.</t>
  </si>
  <si>
    <t>Al verificar el recobro  185349203 e ítem  1 se evidencia que recobran el servicio PAQUETE-PAÑITOS PEQUEÑIN FLAT PACK ALOE (PAQUETE* 100 PAÑITOS) .Dicho elemento se clasifica como un servicio complementario, no corresponde a un medicamento y su uso no es exclusivo para el tratamiento de enfermedades huérfanas.
Por lo anterior, la solicitud de reintegro no procede.</t>
  </si>
  <si>
    <t>Al verificar el recobro  185349206 e ítem  1 se evidencia que recobran el servicio PAQUETE-PAÑITOS PEQUEÑIN FLAT PACK ALOE (PAQUETE* 100 PAÑITOS) .Dicho elemento se clasifica como un servicio complementario, no corresponde a un medicamento y su uso no es exclusivo para el tratamiento de enfermedades huérfanas.
Por lo anterior, la solicitud de reintegro no procede.</t>
  </si>
  <si>
    <t xml:space="preserve">Al verificar el recobro  185242603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</si>
  <si>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185247996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</si>
  <si>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185247783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</si>
  <si>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185346710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</si>
  <si>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185346712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</si>
  <si>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185387014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</si>
  <si>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185392265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</si>
  <si>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185346995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</si>
  <si>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185392198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</si>
  <si>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185347015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</si>
  <si>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185347025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</si>
  <si>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185347031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</si>
  <si>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185386326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</si>
  <si>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185386380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</si>
  <si>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185386497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</si>
  <si>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 xml:space="preserve">Al verificar el recobro  185386866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t>
  </si>
  <si>
    <t>Al verificar el recobro  185386993 e ítem  1 se evidencia que recobran el servicio FORMULA POLIMERICA 250 ML NUTREN PULMONARY CAJA .Dicho elemento se clasifica como un servicio complementario, no corresponde a un medicamento y su uso no es exclusivo para el tratamiento de enfermedades huérfanas. Por lo anterior, la solicitud de reintegro no procede.</t>
  </si>
  <si>
    <t>Al verificar el recobro  185346986 e ítem  1 se evidencia que recobran el servicio PEDIALYTE  MAX 60 MEQ CON ZINC .Dicho elemento se clasifica como un servicio complementario, no corresponde a un medicamento y su uso no es exclusivo para el tratamiento de enfermedades huérfanas. Por lo anterior, la solicitud de reintegro no procede.</t>
  </si>
  <si>
    <t>Al verificar el recobro  185386430 e ítem  1 se evidencia que recobran el servicio UNGUENTO  ALMIPRO .Dicho elemento se clasifica como un servicio complementario, no corresponde a un medicamento y su uso no es exclusivo para el tratamiento de enfermedades huérfanas. Por lo anterior, la solicitud de reintegro no procede.</t>
  </si>
  <si>
    <t>Al verificar el recobro  185386488 e ítem  1 se evidencia que recobran el servicio UNGUENTO  ALMIPRO .Dicho elemento se clasifica como un servicio complementario, no corresponde a un medicamento y su uso no es exclusivo para el tratamiento de enfermedades huérfanas. Por lo anterior, la solicitud de reintegro no procede.</t>
  </si>
  <si>
    <t>Al verificar el recobro  185387140 e ítem  1 se evidencia que recobran el servicio UNIDAD - PAÑAL PEQUÑIN PLUS ETAP 4 .Dicho elemento se clasifica como un servicio complementario, no corresponde a un medicamento y su uso no es exclusivo para el tratamiento de enfermedades huérfanas. Por lo anterior, la solicitud de reintegro no procede.</t>
  </si>
  <si>
    <t>Servicio Occidental de Salud S.O.S</t>
  </si>
  <si>
    <t>26 de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</si>
</sst>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quot;$&quot;\ * #,##0.00\ &quot;(Capital)&quot;"/>
    <numFmt numFmtId="165" formatCode="&quot;$&quot;\ #,##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4" fontId="4" fillId="0"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0" fontId="4" fillId="0" borderId="1" xfId="0" applyFont="1" applyBorder="1" applyAlignment="1">
      <alignment horizontal="center" vertical="center"/>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14" xfId="0" applyFont="1" applyBorder="1" applyAlignment="1">
      <alignment horizontal="left" vertical="center"/>
    </xf>
    <xf numFmtId="0" fontId="3" fillId="0" borderId="4" xfId="0" applyFont="1" applyBorder="1" applyAlignment="1">
      <alignment horizontal="left" vertical="center"/>
    </xf>
    <xf numFmtId="0" fontId="3" fillId="0" borderId="10" xfId="0" applyFont="1" applyBorder="1" applyAlignment="1">
      <alignment horizontal="left" vertical="center"/>
    </xf>
    <xf numFmtId="165" fontId="6"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44" fontId="4" fillId="0" borderId="1" xfId="1" applyFont="1" applyBorder="1" applyAlignment="1">
      <alignment horizontal="center" vertical="center"/>
    </xf>
    <xf numFmtId="44" fontId="4" fillId="0" borderId="1" xfId="1" applyFont="1" applyBorder="1" applyAlignment="1">
      <alignment vertical="center"/>
    </xf>
    <xf numFmtId="0" fontId="4"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0" fontId="5" fillId="4" borderId="12"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7">
    <cellStyle name="Millares 2" xfId="4" xr:uid="{66B41248-80DE-4245-9AAB-D5033ABAA564}"/>
    <cellStyle name="Millares 3" xfId="5" xr:uid="{C6782B8D-AF09-4695-9164-A2BF57CDB3E0}"/>
    <cellStyle name="Moneda" xfId="1" builtinId="4"/>
    <cellStyle name="Moneda 2" xfId="3" xr:uid="{00000000-0005-0000-0000-000001000000}"/>
    <cellStyle name="Moneda 3" xfId="6" xr:uid="{73FFDED7-107B-41E5-819B-07FADBAA8ED7}"/>
    <cellStyle name="Normal" xfId="0" builtinId="0"/>
    <cellStyle name="Porcentaje" xfId="2" builtinId="5"/>
  </cellStyles>
  <dxfs count="0"/>
  <tableStyles count="0" defaultTableStyle="TableStyleMedium2" defaultPivotStyle="PivotStyleLight16"/>
  <colors>
    <mruColors>
      <color rgb="FF175099"/>
      <color rgb="FF3EC2B5"/>
      <color rgb="FF00FFFF"/>
      <color rgb="FFFF2F2F"/>
      <color rgb="FF38B0A5"/>
      <color rgb="FF38C6B8"/>
      <color rgb="FF32B0A5"/>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1.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5" Type="http://schemas.openxmlformats.org/officeDocument/2006/relationships/customXml" Target="../customXml/item3.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D35"/>
  <sheetViews>
    <sheetView showGridLines="0" tabSelected="1" topLeftCell="B1" zoomScale="80" zoomScaleNormal="80" workbookViewId="0">
      <pane ySplit="11" topLeftCell="A12" activePane="bottomLeft" state="frozen"/>
      <selection activeCell="B2" sqref="B2"/>
      <selection pane="bottomLeft" activeCell="I8" sqref="I8:T8"/>
    </sheetView>
  </sheetViews>
  <sheetFormatPr baseColWidth="10" defaultColWidth="0" defaultRowHeight="168.75" customHeight="1" x14ac:dyDescent="0.25"/>
  <cols>
    <col min="1" max="1" width="4" style="4" customWidth="1"/>
    <col min="2" max="2" width="7" style="11" customWidth="1"/>
    <col min="3" max="3" width="17.140625" style="11" customWidth="1"/>
    <col min="4" max="4" width="18" style="12" customWidth="1"/>
    <col min="5" max="5" width="16.140625" style="12" customWidth="1"/>
    <col min="6" max="6" width="13.85546875" style="4" customWidth="1"/>
    <col min="7" max="7" width="13" style="4" customWidth="1"/>
    <col min="8" max="8" width="20" style="4" customWidth="1"/>
    <col min="9" max="9" width="18.85546875" style="4" customWidth="1"/>
    <col min="10" max="10" width="21.140625" style="4" customWidth="1"/>
    <col min="11" max="11" width="92" style="12" customWidth="1"/>
    <col min="12" max="12" width="34.85546875" style="4" customWidth="1"/>
    <col min="13" max="13" width="166.5703125" style="4" customWidth="1"/>
    <col min="14" max="14" width="21.5703125" style="4" bestFit="1" customWidth="1"/>
    <col min="15" max="15" width="28.7109375" style="4" bestFit="1" customWidth="1"/>
    <col min="16" max="16" width="18" style="4" customWidth="1"/>
    <col min="17" max="17" width="18.85546875" style="4" customWidth="1"/>
    <col min="18" max="18" width="17.5703125" style="4" customWidth="1"/>
    <col min="19" max="19" width="27" style="12" customWidth="1"/>
    <col min="20" max="20" width="28.85546875" style="4" customWidth="1"/>
    <col min="21" max="21" width="109.5703125" style="4" customWidth="1"/>
    <col min="22" max="22" width="69.140625" style="4" customWidth="1"/>
    <col min="23" max="23" width="21.42578125" style="4" customWidth="1"/>
    <col min="24" max="24" width="17.28515625" style="4" customWidth="1"/>
    <col min="25" max="25" width="4.42578125" style="4" customWidth="1"/>
    <col min="26" max="30" width="0" style="4" hidden="1" customWidth="1"/>
    <col min="31" max="16384" width="7.28515625" style="4" hidden="1"/>
  </cols>
  <sheetData>
    <row r="1" spans="2:23" ht="14.25" x14ac:dyDescent="0.25">
      <c r="K1" s="4"/>
      <c r="L1" s="12"/>
      <c r="S1" s="4"/>
      <c r="T1" s="12"/>
    </row>
    <row r="2" spans="2:23" ht="14.25" x14ac:dyDescent="0.25">
      <c r="B2" s="31" t="e" vm="1">
        <v>#VALUE!</v>
      </c>
      <c r="C2" s="32"/>
      <c r="D2" s="33"/>
      <c r="E2" s="55" t="s">
        <v>0</v>
      </c>
      <c r="F2" s="43" t="s">
        <v>1</v>
      </c>
      <c r="G2" s="44"/>
      <c r="H2" s="23"/>
      <c r="I2" s="50" t="str">
        <f>D12</f>
        <v>Servicio Occidental de Salud S.O.S</v>
      </c>
      <c r="J2" s="50"/>
      <c r="K2" s="50"/>
      <c r="L2" s="51"/>
      <c r="M2" s="50"/>
      <c r="N2" s="50"/>
      <c r="O2" s="50"/>
      <c r="P2" s="50"/>
      <c r="Q2" s="50"/>
      <c r="R2" s="50"/>
      <c r="S2" s="50"/>
      <c r="T2" s="50"/>
      <c r="U2" s="63" t="s">
        <v>2</v>
      </c>
      <c r="V2" s="61">
        <f>+SUM(V4:V7)</f>
        <v>24</v>
      </c>
      <c r="W2" s="59">
        <v>1</v>
      </c>
    </row>
    <row r="3" spans="2:23" ht="14.25" x14ac:dyDescent="0.25">
      <c r="B3" s="34"/>
      <c r="C3" s="35"/>
      <c r="D3" s="36"/>
      <c r="E3" s="56"/>
      <c r="F3" s="45"/>
      <c r="G3" s="46"/>
      <c r="H3" s="24"/>
      <c r="I3" s="50"/>
      <c r="J3" s="50"/>
      <c r="K3" s="50"/>
      <c r="L3" s="51"/>
      <c r="M3" s="50"/>
      <c r="N3" s="50"/>
      <c r="O3" s="50"/>
      <c r="P3" s="50"/>
      <c r="Q3" s="50"/>
      <c r="R3" s="50"/>
      <c r="S3" s="50"/>
      <c r="T3" s="50"/>
      <c r="U3" s="64"/>
      <c r="V3" s="62"/>
      <c r="W3" s="60"/>
    </row>
    <row r="4" spans="2:23" ht="14.25" x14ac:dyDescent="0.25">
      <c r="B4" s="34"/>
      <c r="C4" s="35"/>
      <c r="D4" s="36"/>
      <c r="E4" s="56"/>
      <c r="F4" s="43" t="s">
        <v>4</v>
      </c>
      <c r="G4" s="44"/>
      <c r="H4" s="23"/>
      <c r="I4" s="52">
        <v>20264200052001</v>
      </c>
      <c r="J4" s="53"/>
      <c r="K4" s="53"/>
      <c r="L4" s="54"/>
      <c r="M4" s="53"/>
      <c r="N4" s="53"/>
      <c r="O4" s="53"/>
      <c r="P4" s="53"/>
      <c r="Q4" s="53"/>
      <c r="R4" s="53"/>
      <c r="S4" s="53"/>
      <c r="T4" s="53"/>
      <c r="U4" s="16" t="s">
        <v>3</v>
      </c>
      <c r="V4" s="17">
        <f>+COUNTIF(T12:T35,"01 Procede")</f>
        <v>0</v>
      </c>
      <c r="W4" s="18">
        <f>V4/$V$2</f>
        <v>0</v>
      </c>
    </row>
    <row r="5" spans="2:23" ht="14.25" x14ac:dyDescent="0.25">
      <c r="B5" s="34"/>
      <c r="C5" s="35"/>
      <c r="D5" s="36"/>
      <c r="E5" s="56"/>
      <c r="F5" s="45"/>
      <c r="G5" s="46"/>
      <c r="H5" s="24"/>
      <c r="I5" s="53"/>
      <c r="J5" s="53"/>
      <c r="K5" s="53"/>
      <c r="L5" s="54"/>
      <c r="M5" s="53"/>
      <c r="N5" s="53"/>
      <c r="O5" s="53"/>
      <c r="P5" s="53"/>
      <c r="Q5" s="53"/>
      <c r="R5" s="53"/>
      <c r="S5" s="53"/>
      <c r="T5" s="53"/>
      <c r="U5" s="16" t="s">
        <v>5</v>
      </c>
      <c r="V5" s="17">
        <f>+COUNTIF(T12:T35,"02 No Procede")</f>
        <v>8</v>
      </c>
      <c r="W5" s="18">
        <f>V5/$V$2</f>
        <v>0.33333333333333331</v>
      </c>
    </row>
    <row r="6" spans="2:23" ht="14.25" x14ac:dyDescent="0.25">
      <c r="B6" s="34"/>
      <c r="C6" s="35"/>
      <c r="D6" s="36"/>
      <c r="E6" s="56"/>
      <c r="F6" s="43" t="s">
        <v>7</v>
      </c>
      <c r="G6" s="44"/>
      <c r="H6" s="23"/>
      <c r="I6" s="49" t="s">
        <v>157</v>
      </c>
      <c r="J6" s="50"/>
      <c r="K6" s="50"/>
      <c r="L6" s="51"/>
      <c r="M6" s="50"/>
      <c r="N6" s="50"/>
      <c r="O6" s="50"/>
      <c r="P6" s="50"/>
      <c r="Q6" s="50"/>
      <c r="R6" s="50"/>
      <c r="S6" s="50"/>
      <c r="T6" s="50"/>
      <c r="U6" s="16" t="s">
        <v>6</v>
      </c>
      <c r="V6" s="17">
        <f>+COUNTIF(T12:T35,"03 Sin Concepto")</f>
        <v>0</v>
      </c>
      <c r="W6" s="18">
        <f>V6/$V$2</f>
        <v>0</v>
      </c>
    </row>
    <row r="7" spans="2:23" ht="14.25" x14ac:dyDescent="0.25">
      <c r="B7" s="34"/>
      <c r="C7" s="35"/>
      <c r="D7" s="36"/>
      <c r="E7" s="56"/>
      <c r="F7" s="45"/>
      <c r="G7" s="46"/>
      <c r="H7" s="24"/>
      <c r="I7" s="50"/>
      <c r="J7" s="50"/>
      <c r="K7" s="50"/>
      <c r="L7" s="51"/>
      <c r="M7" s="50"/>
      <c r="N7" s="50"/>
      <c r="O7" s="50"/>
      <c r="P7" s="50"/>
      <c r="Q7" s="50"/>
      <c r="R7" s="50"/>
      <c r="S7" s="50"/>
      <c r="T7" s="50"/>
      <c r="U7" s="16" t="s">
        <v>10</v>
      </c>
      <c r="V7" s="17">
        <f>+COUNTIF(T12:T35,"04 Cancelar")</f>
        <v>16</v>
      </c>
      <c r="W7" s="18">
        <f>V7/$V$2</f>
        <v>0.66666666666666663</v>
      </c>
    </row>
    <row r="8" spans="2:23" ht="14.25" x14ac:dyDescent="0.25">
      <c r="B8" s="34"/>
      <c r="C8" s="35"/>
      <c r="D8" s="36"/>
      <c r="E8" s="57"/>
      <c r="F8" s="41" t="s">
        <v>8</v>
      </c>
      <c r="G8" s="42"/>
      <c r="H8" s="22"/>
      <c r="I8" s="47" t="s">
        <v>9</v>
      </c>
      <c r="J8" s="47"/>
      <c r="K8" s="47"/>
      <c r="L8" s="48"/>
      <c r="M8" s="47"/>
      <c r="N8" s="47"/>
      <c r="O8" s="47"/>
      <c r="P8" s="47"/>
      <c r="Q8" s="47"/>
      <c r="R8" s="47"/>
      <c r="S8" s="47"/>
      <c r="T8" s="47"/>
      <c r="U8" s="65" t="s">
        <v>13</v>
      </c>
      <c r="V8" s="37">
        <f>SUM(V12:V35)</f>
        <v>0</v>
      </c>
      <c r="W8" s="38"/>
    </row>
    <row r="9" spans="2:23" ht="14.25" x14ac:dyDescent="0.25">
      <c r="B9" s="13"/>
      <c r="C9" s="14"/>
      <c r="D9" s="15"/>
      <c r="E9" s="5" t="s">
        <v>11</v>
      </c>
      <c r="F9" s="58" t="s">
        <v>12</v>
      </c>
      <c r="G9" s="58"/>
      <c r="H9" s="58"/>
      <c r="I9" s="58"/>
      <c r="J9" s="58"/>
      <c r="K9" s="58"/>
      <c r="L9" s="58"/>
      <c r="M9" s="58"/>
      <c r="N9" s="58"/>
      <c r="O9" s="58"/>
      <c r="P9" s="58"/>
      <c r="Q9" s="58"/>
      <c r="R9" s="58"/>
      <c r="S9" s="58"/>
      <c r="T9" s="58"/>
      <c r="U9" s="66"/>
      <c r="V9" s="39"/>
      <c r="W9" s="40"/>
    </row>
    <row r="10" spans="2:23" ht="21" customHeight="1" x14ac:dyDescent="0.25">
      <c r="B10" s="12"/>
      <c r="C10" s="12"/>
      <c r="E10" s="6"/>
      <c r="F10" s="6"/>
      <c r="G10" s="6"/>
      <c r="H10" s="6"/>
      <c r="I10" s="6"/>
      <c r="J10" s="6"/>
      <c r="K10" s="6"/>
      <c r="L10" s="7"/>
      <c r="M10" s="6"/>
      <c r="N10" s="6"/>
      <c r="O10" s="6"/>
      <c r="P10" s="6"/>
      <c r="Q10" s="6"/>
      <c r="R10" s="6"/>
      <c r="S10" s="6"/>
      <c r="T10" s="7"/>
    </row>
    <row r="11" spans="2:23" ht="42.75" x14ac:dyDescent="0.25">
      <c r="B11" s="9" t="s">
        <v>14</v>
      </c>
      <c r="C11" s="9" t="s">
        <v>15</v>
      </c>
      <c r="D11" s="9" t="s">
        <v>16</v>
      </c>
      <c r="E11" s="9" t="s">
        <v>17</v>
      </c>
      <c r="F11" s="9" t="s">
        <v>18</v>
      </c>
      <c r="G11" s="9" t="s">
        <v>38</v>
      </c>
      <c r="H11" s="9" t="s">
        <v>19</v>
      </c>
      <c r="I11" s="9" t="s">
        <v>20</v>
      </c>
      <c r="J11" s="9" t="s">
        <v>21</v>
      </c>
      <c r="K11" s="9" t="s">
        <v>22</v>
      </c>
      <c r="L11" s="9" t="s">
        <v>23</v>
      </c>
      <c r="M11" s="9" t="s">
        <v>24</v>
      </c>
      <c r="N11" s="9" t="s">
        <v>40</v>
      </c>
      <c r="O11" s="9" t="s">
        <v>41</v>
      </c>
      <c r="P11" s="9" t="s">
        <v>42</v>
      </c>
      <c r="Q11" s="9" t="s">
        <v>43</v>
      </c>
      <c r="R11" s="9" t="s">
        <v>44</v>
      </c>
      <c r="S11" s="9" t="s">
        <v>45</v>
      </c>
      <c r="T11" s="9" t="s">
        <v>25</v>
      </c>
      <c r="U11" s="9" t="s">
        <v>26</v>
      </c>
      <c r="V11" s="9" t="s">
        <v>27</v>
      </c>
    </row>
    <row r="12" spans="2:23" s="12" customFormat="1" ht="171" x14ac:dyDescent="0.25">
      <c r="B12" s="27">
        <v>1</v>
      </c>
      <c r="C12" s="10" t="s">
        <v>32</v>
      </c>
      <c r="D12" s="10" t="s">
        <v>156</v>
      </c>
      <c r="E12" s="19">
        <v>805001157</v>
      </c>
      <c r="F12" s="19">
        <v>185242603</v>
      </c>
      <c r="G12" s="19">
        <v>1</v>
      </c>
      <c r="H12" s="21" t="s">
        <v>48</v>
      </c>
      <c r="I12" s="21" t="s">
        <v>29</v>
      </c>
      <c r="J12" s="21" t="s">
        <v>50</v>
      </c>
      <c r="K12" s="30" t="s">
        <v>51</v>
      </c>
      <c r="L12" s="29">
        <v>621060</v>
      </c>
      <c r="M12" s="30" t="s">
        <v>75</v>
      </c>
      <c r="N12" s="19" t="s">
        <v>76</v>
      </c>
      <c r="O12" s="21" t="s">
        <v>95</v>
      </c>
      <c r="P12" s="26">
        <v>43833</v>
      </c>
      <c r="Q12" s="21" t="s">
        <v>46</v>
      </c>
      <c r="R12" s="19">
        <v>16894674</v>
      </c>
      <c r="S12" s="21" t="s">
        <v>115</v>
      </c>
      <c r="T12" s="25" t="s">
        <v>39</v>
      </c>
      <c r="U12" s="20" t="s">
        <v>135</v>
      </c>
      <c r="V12" s="8">
        <v>0</v>
      </c>
      <c r="W12" s="4"/>
    </row>
    <row r="13" spans="2:23" s="12" customFormat="1" ht="171" x14ac:dyDescent="0.25">
      <c r="B13" s="27">
        <v>2</v>
      </c>
      <c r="C13" s="10" t="s">
        <v>32</v>
      </c>
      <c r="D13" s="10" t="s">
        <v>156</v>
      </c>
      <c r="E13" s="19">
        <v>805001157</v>
      </c>
      <c r="F13" s="19">
        <v>185247996</v>
      </c>
      <c r="G13" s="19">
        <v>1</v>
      </c>
      <c r="H13" s="21" t="s">
        <v>48</v>
      </c>
      <c r="I13" s="21" t="s">
        <v>29</v>
      </c>
      <c r="J13" s="21" t="s">
        <v>50</v>
      </c>
      <c r="K13" s="30" t="s">
        <v>52</v>
      </c>
      <c r="L13" s="29">
        <v>1660214</v>
      </c>
      <c r="M13" s="30" t="s">
        <v>75</v>
      </c>
      <c r="N13" s="19">
        <v>108711883</v>
      </c>
      <c r="O13" s="21" t="s">
        <v>96</v>
      </c>
      <c r="P13" s="26">
        <v>43748</v>
      </c>
      <c r="Q13" s="21" t="s">
        <v>46</v>
      </c>
      <c r="R13" s="19">
        <v>1118306392</v>
      </c>
      <c r="S13" s="21" t="s">
        <v>116</v>
      </c>
      <c r="T13" s="25" t="s">
        <v>39</v>
      </c>
      <c r="U13" s="20" t="s">
        <v>136</v>
      </c>
      <c r="V13" s="8">
        <v>0</v>
      </c>
      <c r="W13" s="4"/>
    </row>
    <row r="14" spans="2:23" s="12" customFormat="1" ht="171" x14ac:dyDescent="0.25">
      <c r="B14" s="27">
        <v>3</v>
      </c>
      <c r="C14" s="10" t="s">
        <v>32</v>
      </c>
      <c r="D14" s="10" t="s">
        <v>156</v>
      </c>
      <c r="E14" s="19">
        <v>805001157</v>
      </c>
      <c r="F14" s="19">
        <v>185247783</v>
      </c>
      <c r="G14" s="19">
        <v>1</v>
      </c>
      <c r="H14" s="21" t="s">
        <v>48</v>
      </c>
      <c r="I14" s="21" t="s">
        <v>29</v>
      </c>
      <c r="J14" s="21" t="s">
        <v>50</v>
      </c>
      <c r="K14" s="30" t="s">
        <v>53</v>
      </c>
      <c r="L14" s="29">
        <v>178020</v>
      </c>
      <c r="M14" s="30" t="s">
        <v>75</v>
      </c>
      <c r="N14" s="19" t="s">
        <v>77</v>
      </c>
      <c r="O14" s="21" t="s">
        <v>97</v>
      </c>
      <c r="P14" s="26">
        <v>43867</v>
      </c>
      <c r="Q14" s="21" t="s">
        <v>46</v>
      </c>
      <c r="R14" s="19">
        <v>31521286</v>
      </c>
      <c r="S14" s="21" t="s">
        <v>117</v>
      </c>
      <c r="T14" s="25" t="s">
        <v>39</v>
      </c>
      <c r="U14" s="20" t="s">
        <v>137</v>
      </c>
      <c r="V14" s="8">
        <v>0</v>
      </c>
      <c r="W14" s="4"/>
    </row>
    <row r="15" spans="2:23" s="12" customFormat="1" ht="71.25" x14ac:dyDescent="0.25">
      <c r="B15" s="27">
        <v>4</v>
      </c>
      <c r="C15" s="10" t="s">
        <v>32</v>
      </c>
      <c r="D15" s="10" t="s">
        <v>156</v>
      </c>
      <c r="E15" s="19">
        <v>805001157</v>
      </c>
      <c r="F15" s="19">
        <v>185349169</v>
      </c>
      <c r="G15" s="19">
        <v>1</v>
      </c>
      <c r="H15" s="21" t="s">
        <v>49</v>
      </c>
      <c r="I15" s="21" t="s">
        <v>29</v>
      </c>
      <c r="J15" s="21" t="s">
        <v>50</v>
      </c>
      <c r="K15" s="30" t="s">
        <v>54</v>
      </c>
      <c r="L15" s="29">
        <v>21854</v>
      </c>
      <c r="M15" s="30" t="s">
        <v>75</v>
      </c>
      <c r="N15" s="19" t="s">
        <v>78</v>
      </c>
      <c r="O15" s="21" t="s">
        <v>98</v>
      </c>
      <c r="P15" s="26">
        <v>43766</v>
      </c>
      <c r="Q15" s="21" t="s">
        <v>47</v>
      </c>
      <c r="R15" s="19">
        <v>1109677693</v>
      </c>
      <c r="S15" s="21" t="s">
        <v>118</v>
      </c>
      <c r="T15" s="25" t="s">
        <v>35</v>
      </c>
      <c r="U15" s="20" t="s">
        <v>132</v>
      </c>
      <c r="V15" s="8">
        <v>0</v>
      </c>
      <c r="W15" s="4"/>
    </row>
    <row r="16" spans="2:23" s="12" customFormat="1" ht="71.25" x14ac:dyDescent="0.25">
      <c r="B16" s="27">
        <v>5</v>
      </c>
      <c r="C16" s="10" t="s">
        <v>32</v>
      </c>
      <c r="D16" s="10" t="s">
        <v>156</v>
      </c>
      <c r="E16" s="19">
        <v>805001157</v>
      </c>
      <c r="F16" s="19">
        <v>185349203</v>
      </c>
      <c r="G16" s="19">
        <v>1</v>
      </c>
      <c r="H16" s="21" t="s">
        <v>49</v>
      </c>
      <c r="I16" s="21" t="s">
        <v>29</v>
      </c>
      <c r="J16" s="21" t="s">
        <v>50</v>
      </c>
      <c r="K16" s="30" t="s">
        <v>55</v>
      </c>
      <c r="L16" s="29">
        <v>21854</v>
      </c>
      <c r="M16" s="30" t="s">
        <v>75</v>
      </c>
      <c r="N16" s="19" t="s">
        <v>79</v>
      </c>
      <c r="O16" s="21" t="s">
        <v>98</v>
      </c>
      <c r="P16" s="26">
        <v>43729</v>
      </c>
      <c r="Q16" s="21" t="s">
        <v>47</v>
      </c>
      <c r="R16" s="19">
        <v>1109677693</v>
      </c>
      <c r="S16" s="21" t="s">
        <v>118</v>
      </c>
      <c r="T16" s="25" t="s">
        <v>35</v>
      </c>
      <c r="U16" s="20" t="s">
        <v>133</v>
      </c>
      <c r="V16" s="8">
        <v>0</v>
      </c>
      <c r="W16" s="4"/>
    </row>
    <row r="17" spans="2:23" s="12" customFormat="1" ht="71.25" x14ac:dyDescent="0.25">
      <c r="B17" s="27">
        <v>6</v>
      </c>
      <c r="C17" s="10" t="s">
        <v>32</v>
      </c>
      <c r="D17" s="10" t="s">
        <v>156</v>
      </c>
      <c r="E17" s="19">
        <v>805001157</v>
      </c>
      <c r="F17" s="19">
        <v>185349206</v>
      </c>
      <c r="G17" s="19">
        <v>1</v>
      </c>
      <c r="H17" s="21" t="s">
        <v>49</v>
      </c>
      <c r="I17" s="21" t="s">
        <v>29</v>
      </c>
      <c r="J17" s="21" t="s">
        <v>50</v>
      </c>
      <c r="K17" s="30" t="s">
        <v>56</v>
      </c>
      <c r="L17" s="29">
        <v>21854</v>
      </c>
      <c r="M17" s="30" t="s">
        <v>75</v>
      </c>
      <c r="N17" s="19" t="s">
        <v>80</v>
      </c>
      <c r="O17" s="21" t="s">
        <v>98</v>
      </c>
      <c r="P17" s="26">
        <v>43670</v>
      </c>
      <c r="Q17" s="21" t="s">
        <v>47</v>
      </c>
      <c r="R17" s="19">
        <v>1109677693</v>
      </c>
      <c r="S17" s="21" t="s">
        <v>118</v>
      </c>
      <c r="T17" s="25" t="s">
        <v>35</v>
      </c>
      <c r="U17" s="20" t="s">
        <v>134</v>
      </c>
      <c r="V17" s="8">
        <v>0</v>
      </c>
      <c r="W17" s="4"/>
    </row>
    <row r="18" spans="2:23" s="12" customFormat="1" ht="171" x14ac:dyDescent="0.25">
      <c r="B18" s="27">
        <v>7</v>
      </c>
      <c r="C18" s="10" t="s">
        <v>32</v>
      </c>
      <c r="D18" s="10" t="s">
        <v>156</v>
      </c>
      <c r="E18" s="19">
        <v>805001157</v>
      </c>
      <c r="F18" s="19">
        <v>185346710</v>
      </c>
      <c r="G18" s="19">
        <v>1</v>
      </c>
      <c r="H18" s="21" t="s">
        <v>49</v>
      </c>
      <c r="I18" s="21" t="s">
        <v>29</v>
      </c>
      <c r="J18" s="21" t="s">
        <v>50</v>
      </c>
      <c r="K18" s="30" t="s">
        <v>57</v>
      </c>
      <c r="L18" s="29">
        <v>1719634</v>
      </c>
      <c r="M18" s="30" t="s">
        <v>75</v>
      </c>
      <c r="N18" s="19" t="s">
        <v>81</v>
      </c>
      <c r="O18" s="21" t="s">
        <v>99</v>
      </c>
      <c r="P18" s="26">
        <v>43868</v>
      </c>
      <c r="Q18" s="21" t="s">
        <v>114</v>
      </c>
      <c r="R18" s="19">
        <v>1191216364</v>
      </c>
      <c r="S18" s="21" t="s">
        <v>119</v>
      </c>
      <c r="T18" s="25" t="s">
        <v>39</v>
      </c>
      <c r="U18" s="20" t="s">
        <v>138</v>
      </c>
      <c r="V18" s="8">
        <v>0</v>
      </c>
      <c r="W18" s="4"/>
    </row>
    <row r="19" spans="2:23" s="12" customFormat="1" ht="171" x14ac:dyDescent="0.25">
      <c r="B19" s="27">
        <v>8</v>
      </c>
      <c r="C19" s="10" t="s">
        <v>32</v>
      </c>
      <c r="D19" s="10" t="s">
        <v>156</v>
      </c>
      <c r="E19" s="19">
        <v>805001157</v>
      </c>
      <c r="F19" s="19">
        <v>185346712</v>
      </c>
      <c r="G19" s="19">
        <v>1</v>
      </c>
      <c r="H19" s="21" t="s">
        <v>49</v>
      </c>
      <c r="I19" s="21" t="s">
        <v>29</v>
      </c>
      <c r="J19" s="21" t="s">
        <v>50</v>
      </c>
      <c r="K19" s="30" t="s">
        <v>58</v>
      </c>
      <c r="L19" s="29">
        <v>2818053</v>
      </c>
      <c r="M19" s="30" t="s">
        <v>75</v>
      </c>
      <c r="N19" s="19" t="s">
        <v>81</v>
      </c>
      <c r="O19" s="21" t="s">
        <v>100</v>
      </c>
      <c r="P19" s="26">
        <v>43886</v>
      </c>
      <c r="Q19" s="21" t="s">
        <v>114</v>
      </c>
      <c r="R19" s="19">
        <v>1191216364</v>
      </c>
      <c r="S19" s="21" t="s">
        <v>119</v>
      </c>
      <c r="T19" s="25" t="s">
        <v>39</v>
      </c>
      <c r="U19" s="20" t="s">
        <v>139</v>
      </c>
      <c r="V19" s="8">
        <v>0</v>
      </c>
      <c r="W19" s="4"/>
    </row>
    <row r="20" spans="2:23" s="12" customFormat="1" ht="57" x14ac:dyDescent="0.25">
      <c r="B20" s="27">
        <v>9</v>
      </c>
      <c r="C20" s="10" t="s">
        <v>32</v>
      </c>
      <c r="D20" s="10" t="s">
        <v>156</v>
      </c>
      <c r="E20" s="19">
        <v>805001157</v>
      </c>
      <c r="F20" s="19">
        <v>185386993</v>
      </c>
      <c r="G20" s="19">
        <v>1</v>
      </c>
      <c r="H20" s="21" t="s">
        <v>49</v>
      </c>
      <c r="I20" s="21" t="s">
        <v>29</v>
      </c>
      <c r="J20" s="21" t="s">
        <v>50</v>
      </c>
      <c r="K20" s="30" t="s">
        <v>59</v>
      </c>
      <c r="L20" s="29">
        <v>91007</v>
      </c>
      <c r="M20" s="30" t="s">
        <v>75</v>
      </c>
      <c r="N20" s="19" t="s">
        <v>82</v>
      </c>
      <c r="O20" s="21" t="s">
        <v>101</v>
      </c>
      <c r="P20" s="26">
        <v>43782</v>
      </c>
      <c r="Q20" s="21" t="s">
        <v>46</v>
      </c>
      <c r="R20" s="19">
        <v>31446438</v>
      </c>
      <c r="S20" s="21" t="s">
        <v>120</v>
      </c>
      <c r="T20" s="25" t="s">
        <v>35</v>
      </c>
      <c r="U20" s="20" t="s">
        <v>151</v>
      </c>
      <c r="V20" s="8">
        <v>0</v>
      </c>
      <c r="W20" s="4"/>
    </row>
    <row r="21" spans="2:23" s="12" customFormat="1" ht="171" x14ac:dyDescent="0.25">
      <c r="B21" s="27">
        <v>10</v>
      </c>
      <c r="C21" s="10" t="s">
        <v>32</v>
      </c>
      <c r="D21" s="10" t="s">
        <v>156</v>
      </c>
      <c r="E21" s="19">
        <v>805001157</v>
      </c>
      <c r="F21" s="19">
        <v>185387014</v>
      </c>
      <c r="G21" s="19">
        <v>1</v>
      </c>
      <c r="H21" s="21" t="s">
        <v>49</v>
      </c>
      <c r="I21" s="21" t="s">
        <v>29</v>
      </c>
      <c r="J21" s="21" t="s">
        <v>50</v>
      </c>
      <c r="K21" s="30" t="s">
        <v>60</v>
      </c>
      <c r="L21" s="29">
        <v>51610</v>
      </c>
      <c r="M21" s="30" t="s">
        <v>75</v>
      </c>
      <c r="N21" s="19" t="s">
        <v>83</v>
      </c>
      <c r="O21" s="21" t="s">
        <v>102</v>
      </c>
      <c r="P21" s="26">
        <v>43864</v>
      </c>
      <c r="Q21" s="21" t="s">
        <v>47</v>
      </c>
      <c r="R21" s="19">
        <v>1089625837</v>
      </c>
      <c r="S21" s="21" t="s">
        <v>121</v>
      </c>
      <c r="T21" s="25" t="s">
        <v>39</v>
      </c>
      <c r="U21" s="20" t="s">
        <v>140</v>
      </c>
      <c r="V21" s="8">
        <v>0</v>
      </c>
      <c r="W21" s="4"/>
    </row>
    <row r="22" spans="2:23" s="12" customFormat="1" ht="171" x14ac:dyDescent="0.25">
      <c r="B22" s="27">
        <v>11</v>
      </c>
      <c r="C22" s="10" t="s">
        <v>32</v>
      </c>
      <c r="D22" s="10" t="s">
        <v>156</v>
      </c>
      <c r="E22" s="19">
        <v>805001157</v>
      </c>
      <c r="F22" s="19">
        <v>185392265</v>
      </c>
      <c r="G22" s="19">
        <v>1</v>
      </c>
      <c r="H22" s="21" t="s">
        <v>49</v>
      </c>
      <c r="I22" s="21" t="s">
        <v>29</v>
      </c>
      <c r="J22" s="21" t="s">
        <v>50</v>
      </c>
      <c r="K22" s="30" t="s">
        <v>61</v>
      </c>
      <c r="L22" s="29">
        <v>58776</v>
      </c>
      <c r="M22" s="30" t="s">
        <v>75</v>
      </c>
      <c r="N22" s="19">
        <v>108826527</v>
      </c>
      <c r="O22" s="21" t="s">
        <v>103</v>
      </c>
      <c r="P22" s="26">
        <v>43790</v>
      </c>
      <c r="Q22" s="21" t="s">
        <v>46</v>
      </c>
      <c r="R22" s="19">
        <v>1114452881</v>
      </c>
      <c r="S22" s="21" t="s">
        <v>122</v>
      </c>
      <c r="T22" s="25" t="s">
        <v>39</v>
      </c>
      <c r="U22" s="20" t="s">
        <v>141</v>
      </c>
      <c r="V22" s="8">
        <v>0</v>
      </c>
      <c r="W22" s="4"/>
    </row>
    <row r="23" spans="2:23" s="12" customFormat="1" ht="57" x14ac:dyDescent="0.25">
      <c r="B23" s="27">
        <v>12</v>
      </c>
      <c r="C23" s="10" t="s">
        <v>32</v>
      </c>
      <c r="D23" s="10" t="s">
        <v>156</v>
      </c>
      <c r="E23" s="19">
        <v>805001157</v>
      </c>
      <c r="F23" s="19">
        <v>185346986</v>
      </c>
      <c r="G23" s="19">
        <v>1</v>
      </c>
      <c r="H23" s="21" t="s">
        <v>49</v>
      </c>
      <c r="I23" s="21" t="s">
        <v>29</v>
      </c>
      <c r="J23" s="21" t="s">
        <v>50</v>
      </c>
      <c r="K23" s="30" t="s">
        <v>62</v>
      </c>
      <c r="L23" s="29">
        <v>90992</v>
      </c>
      <c r="M23" s="30" t="s">
        <v>75</v>
      </c>
      <c r="N23" s="19">
        <v>108732561</v>
      </c>
      <c r="O23" s="21" t="s">
        <v>104</v>
      </c>
      <c r="P23" s="26">
        <v>43781</v>
      </c>
      <c r="Q23" s="21" t="s">
        <v>47</v>
      </c>
      <c r="R23" s="19">
        <v>1109567902</v>
      </c>
      <c r="S23" s="21" t="s">
        <v>123</v>
      </c>
      <c r="T23" s="25" t="s">
        <v>35</v>
      </c>
      <c r="U23" s="20" t="s">
        <v>152</v>
      </c>
      <c r="V23" s="8">
        <v>0</v>
      </c>
      <c r="W23" s="4"/>
    </row>
    <row r="24" spans="2:23" s="12" customFormat="1" ht="171" x14ac:dyDescent="0.25">
      <c r="B24" s="27">
        <v>13</v>
      </c>
      <c r="C24" s="10" t="s">
        <v>32</v>
      </c>
      <c r="D24" s="10" t="s">
        <v>156</v>
      </c>
      <c r="E24" s="19">
        <v>805001157</v>
      </c>
      <c r="F24" s="19">
        <v>185346995</v>
      </c>
      <c r="G24" s="19">
        <v>1</v>
      </c>
      <c r="H24" s="21" t="s">
        <v>49</v>
      </c>
      <c r="I24" s="21" t="s">
        <v>29</v>
      </c>
      <c r="J24" s="21" t="s">
        <v>50</v>
      </c>
      <c r="K24" s="30" t="s">
        <v>63</v>
      </c>
      <c r="L24" s="29">
        <v>192620</v>
      </c>
      <c r="M24" s="30" t="s">
        <v>75</v>
      </c>
      <c r="N24" s="19" t="s">
        <v>84</v>
      </c>
      <c r="O24" s="21" t="s">
        <v>105</v>
      </c>
      <c r="P24" s="26">
        <v>43873</v>
      </c>
      <c r="Q24" s="21" t="s">
        <v>46</v>
      </c>
      <c r="R24" s="19">
        <v>6198029</v>
      </c>
      <c r="S24" s="21" t="s">
        <v>124</v>
      </c>
      <c r="T24" s="25" t="s">
        <v>39</v>
      </c>
      <c r="U24" s="20" t="s">
        <v>142</v>
      </c>
      <c r="V24" s="8">
        <v>0</v>
      </c>
      <c r="W24" s="4"/>
    </row>
    <row r="25" spans="2:23" s="12" customFormat="1" ht="156.75" x14ac:dyDescent="0.25">
      <c r="B25" s="27">
        <v>14</v>
      </c>
      <c r="C25" s="10" t="s">
        <v>32</v>
      </c>
      <c r="D25" s="10" t="s">
        <v>156</v>
      </c>
      <c r="E25" s="19">
        <v>805001157</v>
      </c>
      <c r="F25" s="19">
        <v>185392198</v>
      </c>
      <c r="G25" s="19">
        <v>1</v>
      </c>
      <c r="H25" s="21" t="s">
        <v>49</v>
      </c>
      <c r="I25" s="21" t="s">
        <v>29</v>
      </c>
      <c r="J25" s="21" t="s">
        <v>50</v>
      </c>
      <c r="K25" s="30" t="s">
        <v>64</v>
      </c>
      <c r="L25" s="29">
        <v>51376</v>
      </c>
      <c r="M25" s="30" t="s">
        <v>75</v>
      </c>
      <c r="N25" s="19" t="s">
        <v>85</v>
      </c>
      <c r="O25" s="21" t="s">
        <v>106</v>
      </c>
      <c r="P25" s="26">
        <v>43648</v>
      </c>
      <c r="Q25" s="21" t="s">
        <v>46</v>
      </c>
      <c r="R25" s="19">
        <v>94534114</v>
      </c>
      <c r="S25" s="21" t="s">
        <v>125</v>
      </c>
      <c r="T25" s="25" t="s">
        <v>39</v>
      </c>
      <c r="U25" s="20" t="s">
        <v>143</v>
      </c>
      <c r="V25" s="8">
        <v>0</v>
      </c>
      <c r="W25" s="4"/>
    </row>
    <row r="26" spans="2:23" ht="171" x14ac:dyDescent="0.25">
      <c r="B26" s="27">
        <v>15</v>
      </c>
      <c r="C26" s="10" t="s">
        <v>32</v>
      </c>
      <c r="D26" s="10" t="s">
        <v>156</v>
      </c>
      <c r="E26" s="19">
        <v>805001157</v>
      </c>
      <c r="F26" s="19">
        <v>185347015</v>
      </c>
      <c r="G26" s="19">
        <v>1</v>
      </c>
      <c r="H26" s="21" t="s">
        <v>49</v>
      </c>
      <c r="I26" s="21" t="s">
        <v>29</v>
      </c>
      <c r="J26" s="21" t="s">
        <v>50</v>
      </c>
      <c r="K26" s="30" t="s">
        <v>65</v>
      </c>
      <c r="L26" s="28">
        <v>1818353</v>
      </c>
      <c r="M26" s="30" t="s">
        <v>75</v>
      </c>
      <c r="N26" s="19">
        <v>773607</v>
      </c>
      <c r="O26" s="21" t="s">
        <v>107</v>
      </c>
      <c r="P26" s="26">
        <v>43622</v>
      </c>
      <c r="Q26" s="19" t="s">
        <v>114</v>
      </c>
      <c r="R26" s="19">
        <v>1107850125</v>
      </c>
      <c r="S26" s="21" t="s">
        <v>126</v>
      </c>
      <c r="T26" s="25" t="s">
        <v>39</v>
      </c>
      <c r="U26" s="20" t="s">
        <v>144</v>
      </c>
      <c r="V26" s="8">
        <v>0</v>
      </c>
    </row>
    <row r="27" spans="2:23" ht="171" x14ac:dyDescent="0.25">
      <c r="B27" s="27">
        <v>16</v>
      </c>
      <c r="C27" s="10" t="s">
        <v>32</v>
      </c>
      <c r="D27" s="10" t="s">
        <v>156</v>
      </c>
      <c r="E27" s="19">
        <v>805001157</v>
      </c>
      <c r="F27" s="19">
        <v>185347025</v>
      </c>
      <c r="G27" s="19">
        <v>1</v>
      </c>
      <c r="H27" s="21" t="s">
        <v>49</v>
      </c>
      <c r="I27" s="21" t="s">
        <v>29</v>
      </c>
      <c r="J27" s="21" t="s">
        <v>50</v>
      </c>
      <c r="K27" s="30" t="s">
        <v>66</v>
      </c>
      <c r="L27" s="28">
        <v>108664</v>
      </c>
      <c r="M27" s="30" t="s">
        <v>75</v>
      </c>
      <c r="N27" s="19" t="s">
        <v>86</v>
      </c>
      <c r="O27" s="21" t="s">
        <v>108</v>
      </c>
      <c r="P27" s="26">
        <v>43673</v>
      </c>
      <c r="Q27" s="19" t="s">
        <v>47</v>
      </c>
      <c r="R27" s="19">
        <v>1089625837</v>
      </c>
      <c r="S27" s="21" t="s">
        <v>121</v>
      </c>
      <c r="T27" s="25" t="s">
        <v>39</v>
      </c>
      <c r="U27" s="20" t="s">
        <v>145</v>
      </c>
      <c r="V27" s="8">
        <v>0</v>
      </c>
    </row>
    <row r="28" spans="2:23" ht="171" x14ac:dyDescent="0.25">
      <c r="B28" s="27">
        <v>17</v>
      </c>
      <c r="C28" s="10" t="s">
        <v>32</v>
      </c>
      <c r="D28" s="10" t="s">
        <v>156</v>
      </c>
      <c r="E28" s="19">
        <v>805001157</v>
      </c>
      <c r="F28" s="19">
        <v>185347031</v>
      </c>
      <c r="G28" s="19">
        <v>1</v>
      </c>
      <c r="H28" s="21" t="s">
        <v>49</v>
      </c>
      <c r="I28" s="21" t="s">
        <v>29</v>
      </c>
      <c r="J28" s="21" t="s">
        <v>50</v>
      </c>
      <c r="K28" s="30" t="s">
        <v>67</v>
      </c>
      <c r="L28" s="28">
        <v>108664</v>
      </c>
      <c r="M28" s="30" t="s">
        <v>75</v>
      </c>
      <c r="N28" s="19" t="s">
        <v>87</v>
      </c>
      <c r="O28" s="21" t="s">
        <v>108</v>
      </c>
      <c r="P28" s="26">
        <v>43738</v>
      </c>
      <c r="Q28" s="19" t="s">
        <v>47</v>
      </c>
      <c r="R28" s="19">
        <v>1089625837</v>
      </c>
      <c r="S28" s="21" t="s">
        <v>121</v>
      </c>
      <c r="T28" s="25" t="s">
        <v>39</v>
      </c>
      <c r="U28" s="20" t="s">
        <v>146</v>
      </c>
      <c r="V28" s="8">
        <v>0</v>
      </c>
    </row>
    <row r="29" spans="2:23" ht="171" x14ac:dyDescent="0.25">
      <c r="B29" s="27">
        <v>18</v>
      </c>
      <c r="C29" s="10" t="s">
        <v>32</v>
      </c>
      <c r="D29" s="10" t="s">
        <v>156</v>
      </c>
      <c r="E29" s="19">
        <v>805001157</v>
      </c>
      <c r="F29" s="19">
        <v>185386326</v>
      </c>
      <c r="G29" s="19">
        <v>1</v>
      </c>
      <c r="H29" s="21" t="s">
        <v>49</v>
      </c>
      <c r="I29" s="21" t="s">
        <v>29</v>
      </c>
      <c r="J29" s="21" t="s">
        <v>50</v>
      </c>
      <c r="K29" s="30" t="s">
        <v>68</v>
      </c>
      <c r="L29" s="28">
        <v>109960</v>
      </c>
      <c r="M29" s="30" t="s">
        <v>75</v>
      </c>
      <c r="N29" s="19" t="s">
        <v>88</v>
      </c>
      <c r="O29" s="21" t="s">
        <v>109</v>
      </c>
      <c r="P29" s="26">
        <v>43705</v>
      </c>
      <c r="Q29" s="19" t="s">
        <v>46</v>
      </c>
      <c r="R29" s="19">
        <v>6334201</v>
      </c>
      <c r="S29" s="21" t="s">
        <v>127</v>
      </c>
      <c r="T29" s="25" t="s">
        <v>39</v>
      </c>
      <c r="U29" s="20" t="s">
        <v>147</v>
      </c>
      <c r="V29" s="8">
        <v>0</v>
      </c>
    </row>
    <row r="30" spans="2:23" ht="171" x14ac:dyDescent="0.25">
      <c r="B30" s="27">
        <v>19</v>
      </c>
      <c r="C30" s="10" t="s">
        <v>32</v>
      </c>
      <c r="D30" s="10" t="s">
        <v>156</v>
      </c>
      <c r="E30" s="19">
        <v>805001157</v>
      </c>
      <c r="F30" s="19">
        <v>185386380</v>
      </c>
      <c r="G30" s="19">
        <v>1</v>
      </c>
      <c r="H30" s="21" t="s">
        <v>49</v>
      </c>
      <c r="I30" s="21" t="s">
        <v>29</v>
      </c>
      <c r="J30" s="21" t="s">
        <v>50</v>
      </c>
      <c r="K30" s="30" t="s">
        <v>69</v>
      </c>
      <c r="L30" s="28">
        <v>109960</v>
      </c>
      <c r="M30" s="30" t="s">
        <v>75</v>
      </c>
      <c r="N30" s="19" t="s">
        <v>89</v>
      </c>
      <c r="O30" s="21" t="s">
        <v>109</v>
      </c>
      <c r="P30" s="26">
        <v>43663</v>
      </c>
      <c r="Q30" s="19" t="s">
        <v>46</v>
      </c>
      <c r="R30" s="19">
        <v>6334201</v>
      </c>
      <c r="S30" s="21" t="s">
        <v>127</v>
      </c>
      <c r="T30" s="25" t="s">
        <v>39</v>
      </c>
      <c r="U30" s="20" t="s">
        <v>148</v>
      </c>
      <c r="V30" s="8">
        <v>0</v>
      </c>
    </row>
    <row r="31" spans="2:23" ht="57" x14ac:dyDescent="0.25">
      <c r="B31" s="27">
        <v>20</v>
      </c>
      <c r="C31" s="10" t="s">
        <v>32</v>
      </c>
      <c r="D31" s="10" t="s">
        <v>156</v>
      </c>
      <c r="E31" s="19">
        <v>805001157</v>
      </c>
      <c r="F31" s="19">
        <v>185386430</v>
      </c>
      <c r="G31" s="19">
        <v>1</v>
      </c>
      <c r="H31" s="21" t="s">
        <v>49</v>
      </c>
      <c r="I31" s="21" t="s">
        <v>29</v>
      </c>
      <c r="J31" s="21" t="s">
        <v>50</v>
      </c>
      <c r="K31" s="30" t="s">
        <v>70</v>
      </c>
      <c r="L31" s="28">
        <v>10330</v>
      </c>
      <c r="M31" s="30" t="s">
        <v>75</v>
      </c>
      <c r="N31" s="19" t="s">
        <v>90</v>
      </c>
      <c r="O31" s="21" t="s">
        <v>110</v>
      </c>
      <c r="P31" s="26">
        <v>43791</v>
      </c>
      <c r="Q31" s="19" t="s">
        <v>46</v>
      </c>
      <c r="R31" s="19">
        <v>16276752</v>
      </c>
      <c r="S31" s="21" t="s">
        <v>128</v>
      </c>
      <c r="T31" s="25" t="s">
        <v>35</v>
      </c>
      <c r="U31" s="20" t="s">
        <v>153</v>
      </c>
      <c r="V31" s="8">
        <v>0</v>
      </c>
    </row>
    <row r="32" spans="2:23" ht="57" x14ac:dyDescent="0.25">
      <c r="B32" s="27">
        <v>21</v>
      </c>
      <c r="C32" s="10" t="s">
        <v>32</v>
      </c>
      <c r="D32" s="10" t="s">
        <v>156</v>
      </c>
      <c r="E32" s="19">
        <v>805001157</v>
      </c>
      <c r="F32" s="19">
        <v>185386488</v>
      </c>
      <c r="G32" s="19">
        <v>1</v>
      </c>
      <c r="H32" s="21" t="s">
        <v>49</v>
      </c>
      <c r="I32" s="21" t="s">
        <v>29</v>
      </c>
      <c r="J32" s="21" t="s">
        <v>50</v>
      </c>
      <c r="K32" s="30" t="s">
        <v>71</v>
      </c>
      <c r="L32" s="28">
        <v>10330</v>
      </c>
      <c r="M32" s="30" t="s">
        <v>75</v>
      </c>
      <c r="N32" s="19" t="s">
        <v>91</v>
      </c>
      <c r="O32" s="21" t="s">
        <v>110</v>
      </c>
      <c r="P32" s="26">
        <v>43810</v>
      </c>
      <c r="Q32" s="19" t="s">
        <v>46</v>
      </c>
      <c r="R32" s="19">
        <v>16276752</v>
      </c>
      <c r="S32" s="21" t="s">
        <v>128</v>
      </c>
      <c r="T32" s="25" t="s">
        <v>35</v>
      </c>
      <c r="U32" s="20" t="s">
        <v>154</v>
      </c>
      <c r="V32" s="8">
        <v>0</v>
      </c>
    </row>
    <row r="33" spans="2:22" ht="171" x14ac:dyDescent="0.25">
      <c r="B33" s="27">
        <v>22</v>
      </c>
      <c r="C33" s="10" t="s">
        <v>32</v>
      </c>
      <c r="D33" s="10" t="s">
        <v>156</v>
      </c>
      <c r="E33" s="19">
        <v>805001157</v>
      </c>
      <c r="F33" s="19">
        <v>185386497</v>
      </c>
      <c r="G33" s="19">
        <v>1</v>
      </c>
      <c r="H33" s="21" t="s">
        <v>49</v>
      </c>
      <c r="I33" s="21" t="s">
        <v>29</v>
      </c>
      <c r="J33" s="21" t="s">
        <v>50</v>
      </c>
      <c r="K33" s="30" t="s">
        <v>72</v>
      </c>
      <c r="L33" s="28">
        <v>316288</v>
      </c>
      <c r="M33" s="30" t="s">
        <v>75</v>
      </c>
      <c r="N33" s="19" t="s">
        <v>92</v>
      </c>
      <c r="O33" s="21" t="s">
        <v>111</v>
      </c>
      <c r="P33" s="26">
        <v>43804</v>
      </c>
      <c r="Q33" s="19" t="s">
        <v>114</v>
      </c>
      <c r="R33" s="19">
        <v>1107849537</v>
      </c>
      <c r="S33" s="21" t="s">
        <v>129</v>
      </c>
      <c r="T33" s="25" t="s">
        <v>39</v>
      </c>
      <c r="U33" s="20" t="s">
        <v>149</v>
      </c>
      <c r="V33" s="8">
        <v>0</v>
      </c>
    </row>
    <row r="34" spans="2:22" ht="156.75" x14ac:dyDescent="0.25">
      <c r="B34" s="27">
        <v>23</v>
      </c>
      <c r="C34" s="10" t="s">
        <v>32</v>
      </c>
      <c r="D34" s="10" t="s">
        <v>156</v>
      </c>
      <c r="E34" s="19">
        <v>805001157</v>
      </c>
      <c r="F34" s="19">
        <v>185386866</v>
      </c>
      <c r="G34" s="19">
        <v>1</v>
      </c>
      <c r="H34" s="21" t="s">
        <v>49</v>
      </c>
      <c r="I34" s="21" t="s">
        <v>29</v>
      </c>
      <c r="J34" s="21" t="s">
        <v>50</v>
      </c>
      <c r="K34" s="30" t="s">
        <v>73</v>
      </c>
      <c r="L34" s="28">
        <v>36480</v>
      </c>
      <c r="M34" s="30" t="s">
        <v>75</v>
      </c>
      <c r="N34" s="19" t="s">
        <v>93</v>
      </c>
      <c r="O34" s="21" t="s">
        <v>112</v>
      </c>
      <c r="P34" s="26">
        <v>43845</v>
      </c>
      <c r="Q34" s="19" t="s">
        <v>47</v>
      </c>
      <c r="R34" s="19">
        <v>1107868856</v>
      </c>
      <c r="S34" s="21" t="s">
        <v>130</v>
      </c>
      <c r="T34" s="25" t="s">
        <v>39</v>
      </c>
      <c r="U34" s="20" t="s">
        <v>150</v>
      </c>
      <c r="V34" s="8">
        <v>0</v>
      </c>
    </row>
    <row r="35" spans="2:22" ht="57" x14ac:dyDescent="0.25">
      <c r="B35" s="27">
        <v>24</v>
      </c>
      <c r="C35" s="10" t="s">
        <v>32</v>
      </c>
      <c r="D35" s="10" t="s">
        <v>156</v>
      </c>
      <c r="E35" s="19">
        <v>805001157</v>
      </c>
      <c r="F35" s="19">
        <v>185387140</v>
      </c>
      <c r="G35" s="19">
        <v>1</v>
      </c>
      <c r="H35" s="21" t="s">
        <v>49</v>
      </c>
      <c r="I35" s="21" t="s">
        <v>29</v>
      </c>
      <c r="J35" s="21" t="s">
        <v>50</v>
      </c>
      <c r="K35" s="30" t="s">
        <v>74</v>
      </c>
      <c r="L35" s="28">
        <v>83040</v>
      </c>
      <c r="M35" s="30" t="s">
        <v>75</v>
      </c>
      <c r="N35" s="19" t="s">
        <v>94</v>
      </c>
      <c r="O35" s="21" t="s">
        <v>113</v>
      </c>
      <c r="P35" s="26">
        <v>43796</v>
      </c>
      <c r="Q35" s="19" t="s">
        <v>47</v>
      </c>
      <c r="R35" s="19">
        <v>1115548991</v>
      </c>
      <c r="S35" s="21" t="s">
        <v>131</v>
      </c>
      <c r="T35" s="25" t="s">
        <v>35</v>
      </c>
      <c r="U35" s="20" t="s">
        <v>155</v>
      </c>
      <c r="V35" s="8">
        <v>0</v>
      </c>
    </row>
  </sheetData>
  <mergeCells count="16">
    <mergeCell ref="B2:D8"/>
    <mergeCell ref="V8:W9"/>
    <mergeCell ref="F8:G8"/>
    <mergeCell ref="F6:G7"/>
    <mergeCell ref="F4:G5"/>
    <mergeCell ref="F2:G3"/>
    <mergeCell ref="I8:T8"/>
    <mergeCell ref="I6:T7"/>
    <mergeCell ref="I4:T5"/>
    <mergeCell ref="I2:T3"/>
    <mergeCell ref="E2:E8"/>
    <mergeCell ref="F9:T9"/>
    <mergeCell ref="W2:W3"/>
    <mergeCell ref="V2:V3"/>
    <mergeCell ref="U2:U3"/>
    <mergeCell ref="U8:U9"/>
  </mergeCells>
  <phoneticPr fontId="8" type="noConversion"/>
  <conditionalFormatting sqref="W4">
    <cfRule type="dataBar" priority="40">
      <dataBar>
        <cfvo type="min"/>
        <cfvo type="max"/>
        <color rgb="FF3EC2B5"/>
      </dataBar>
      <extLst>
        <ext xmlns:x14="http://schemas.microsoft.com/office/spreadsheetml/2009/9/main" uri="{B025F937-C7B1-47D3-B67F-A62EFF666E3E}">
          <x14:id>{11F64611-76B9-4864-AA40-B36C3BE4F60F}</x14:id>
        </ext>
      </extLst>
    </cfRule>
  </conditionalFormatting>
  <conditionalFormatting sqref="W4:W7 W2">
    <cfRule type="dataBar" priority="41">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24"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W4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W4:W7 W2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I8</xm:sqref>
        </x14:dataValidation>
        <x14:dataValidation type="list" allowBlank="1" showInputMessage="1" showErrorMessage="1" xr:uid="{396A308A-B6FE-4D91-9EA1-CBAA55904E09}">
          <x14:formula1>
            <xm:f>' '!$D$2:$D$3</xm:f>
          </x14:formula1>
          <xm:sqref>I12:I35</xm:sqref>
        </x14:dataValidation>
        <x14:dataValidation type="list" allowBlank="1" showInputMessage="1" showErrorMessage="1" xr:uid="{BA245C54-875C-4144-B53B-4A3C874C12DB}">
          <x14:formula1>
            <xm:f>' '!$C$2:$C$3</xm:f>
          </x14:formula1>
          <xm:sqref>C12:C35</xm:sqref>
        </x14:dataValidation>
        <x14:dataValidation type="list" allowBlank="1" showInputMessage="1" showErrorMessage="1" xr:uid="{FC0BAFAE-54F1-4493-AA8E-ECE6A67A6651}">
          <x14:formula1>
            <xm:f>' '!$E$2:$E$5</xm:f>
          </x14:formula1>
          <xm:sqref>T12:T35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2.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2026-02-17T20:11:45Z</cp:lastPrinted>
  <dcterms:created xsi:type="dcterms:W3CDTF">2017-07-06T12:48:43Z</dcterms:created>
  <dcterms:modified xsi:type="dcterms:W3CDTF">2026-04-24T15:30:12Z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